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录C" sheetId="1" r:id="rId1"/>
    <sheet name="Para" sheetId="3" state="hidden" r:id="rId2"/>
  </sheets>
  <definedNames>
    <definedName name="多立面_1_12_1_朝向立面窗墙比KSHGC参照结论">附录C!$A$12</definedName>
    <definedName name="建筑面积">附录C!$C$7</definedName>
    <definedName name="建筑体积">附录C!$C$8</definedName>
    <definedName name="软件版本">附录C!$F$6</definedName>
    <definedName name="软件全称">附录C!$C$6</definedName>
    <definedName name="设计单位">附录C!$C$4</definedName>
    <definedName name="体型系数">附录C!$F$8</definedName>
    <definedName name="天窗K">附录C!$D$16</definedName>
    <definedName name="天窗SHGC">附录C!$E$16</definedName>
    <definedName name="天窗屋顶比">附录C!$C$9</definedName>
    <definedName name="挑空楼板K">附录C!$D$19</definedName>
    <definedName name="外表面积">附录C!$F$7</definedName>
    <definedName name="外墙D" localSheetId="1">Para!$B$22</definedName>
    <definedName name="外墙K">附录C!$D$18</definedName>
    <definedName name="屋顶D" localSheetId="1">Para!$B$21</definedName>
    <definedName name="屋顶K">附录C!$D$17</definedName>
    <definedName name="项目地址">附录C!$C$3</definedName>
    <definedName name="项目名称">附录C!$C$2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<sst xmlns="http://schemas.openxmlformats.org/spreadsheetml/2006/main" count="91" uniqueCount="62">
  <si>
    <t>附录C 建筑围护结构热工性能权衡判断审核表</t>
  </si>
  <si>
    <t>项目名称</t>
  </si>
  <si>
    <t>中峰村油榨坪街村民议事中心</t>
  </si>
  <si>
    <t>工程地址</t>
  </si>
  <si>
    <t>桂林市资源县中峰镇</t>
  </si>
  <si>
    <t>设计单位</t>
  </si>
  <si>
    <t>中物联规划设计研究院有限公司</t>
  </si>
  <si>
    <t>设计日期</t>
  </si>
  <si>
    <t>气候区域</t>
  </si>
  <si>
    <t>夏热冬冷B区</t>
  </si>
  <si>
    <t>采用软件</t>
  </si>
  <si>
    <t>斯维尔节能设计Becs2023</t>
  </si>
  <si>
    <t>软件版本</t>
  </si>
  <si>
    <t>建筑面积</t>
  </si>
  <si>
    <t>㎡</t>
  </si>
  <si>
    <t>建筑外表面积</t>
  </si>
  <si>
    <t>建筑体积</t>
  </si>
  <si>
    <t>m³</t>
  </si>
  <si>
    <t>建筑体形系数</t>
  </si>
  <si>
    <t>屋顶透光部分与屋顶总面积之比M</t>
  </si>
  <si>
    <t>M的限值</t>
  </si>
  <si>
    <t>围护结构部位</t>
  </si>
  <si>
    <t>设计建筑</t>
  </si>
  <si>
    <t>标准限值</t>
  </si>
  <si>
    <t>是否符合标准规定的限值</t>
  </si>
  <si>
    <t>外窗朝向</t>
  </si>
  <si>
    <t>立面</t>
  </si>
  <si>
    <t>窗墙比</t>
  </si>
  <si>
    <r>
      <rPr>
        <sz val="11"/>
        <color theme="1"/>
        <rFont val="宋体"/>
        <charset val="134"/>
      </rPr>
      <t>传热系数</t>
    </r>
    <r>
      <rPr>
        <i/>
        <sz val="11"/>
        <color indexed="8"/>
        <rFont val="宋体"/>
        <charset val="134"/>
      </rPr>
      <t>K</t>
    </r>
    <r>
      <rPr>
        <sz val="11"/>
        <color theme="1"/>
        <rFont val="宋体"/>
        <charset val="134"/>
      </rPr>
      <t xml:space="preserve">
W/（㎡·K）</t>
    </r>
  </si>
  <si>
    <r>
      <rPr>
        <sz val="11"/>
        <color theme="1"/>
        <rFont val="宋体"/>
        <charset val="134"/>
      </rPr>
      <t xml:space="preserve">太阳得热系数
</t>
    </r>
    <r>
      <rPr>
        <i/>
        <sz val="11"/>
        <color indexed="8"/>
        <rFont val="宋体"/>
        <charset val="134"/>
      </rPr>
      <t>SHGC</t>
    </r>
  </si>
  <si>
    <t>东向</t>
  </si>
  <si>
    <t>东-默认立面</t>
  </si>
  <si>
    <t>南向</t>
  </si>
  <si>
    <t>南-默认立面</t>
  </si>
  <si>
    <t>－</t>
  </si>
  <si>
    <t>西向</t>
  </si>
  <si>
    <t>西-默认立面</t>
  </si>
  <si>
    <t>北向</t>
  </si>
  <si>
    <t>北-默认立面</t>
  </si>
  <si>
    <t>屋顶透光部分</t>
  </si>
  <si>
    <t>屋面</t>
  </si>
  <si>
    <t>—</t>
  </si>
  <si>
    <t>外墙（包括非透光幕墙）</t>
  </si>
  <si>
    <t>底面接触室外空气的架空或外挑楼板</t>
  </si>
  <si>
    <t>权衡判断结论</t>
  </si>
  <si>
    <t>设计建筑的围护结构热工性能</t>
  </si>
  <si>
    <t>严寒AB甲</t>
  </si>
  <si>
    <t>严寒C甲</t>
  </si>
  <si>
    <t>寒冷K</t>
  </si>
  <si>
    <t>寒冷SHGC</t>
  </si>
  <si>
    <t>夏热冬冷K</t>
  </si>
  <si>
    <t>夏热冬冷SHGC</t>
  </si>
  <si>
    <t>夏热冬暖K</t>
  </si>
  <si>
    <t>夏热冬暖SHGC</t>
  </si>
  <si>
    <t>温和K</t>
  </si>
  <si>
    <t>温和SHGC</t>
  </si>
  <si>
    <t>S&lt;=0.3</t>
  </si>
  <si>
    <t>S&gt;0.3</t>
  </si>
  <si>
    <t>东南西</t>
  </si>
  <si>
    <t>北</t>
  </si>
  <si>
    <t>屋顶D</t>
  </si>
  <si>
    <t>外墙D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</si>
</sst>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178" formatCode="0.00_ "/>
  </numFmts>
  <fonts count="23"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0" applyNumberFormat="0" applyFill="0" applyAlignment="0" applyProtection="0">
      <alignment vertical="center"/>
    </xf>
    <xf numFmtId="0" fontId="9" fillId="0" borderId="30" applyNumberFormat="0" applyFill="0" applyAlignment="0" applyProtection="0">
      <alignment vertical="center"/>
    </xf>
    <xf numFmtId="0" fontId="10" fillId="0" borderId="3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32" applyNumberFormat="0" applyAlignment="0" applyProtection="0">
      <alignment vertical="center"/>
    </xf>
    <xf numFmtId="0" fontId="12" fillId="5" borderId="33" applyNumberFormat="0" applyAlignment="0" applyProtection="0">
      <alignment vertical="center"/>
    </xf>
    <xf numFmtId="0" fontId="13" fillId="5" borderId="32" applyNumberFormat="0" applyAlignment="0" applyProtection="0">
      <alignment vertical="center"/>
    </xf>
    <xf numFmtId="0" fontId="14" fillId="6" borderId="34" applyNumberFormat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/>
    <xf numFmtId="176" fontId="0" fillId="0" borderId="6" xfId="0" applyNumberFormat="1" applyBorder="1"/>
    <xf numFmtId="177" fontId="0" fillId="0" borderId="6" xfId="0" applyNumberFormat="1" applyBorder="1"/>
    <xf numFmtId="0" fontId="0" fillId="0" borderId="7" xfId="0" applyBorder="1"/>
    <xf numFmtId="176" fontId="0" fillId="0" borderId="8" xfId="0" applyNumberFormat="1" applyBorder="1"/>
    <xf numFmtId="177" fontId="0" fillId="0" borderId="8" xfId="0" applyNumberFormat="1" applyBorder="1"/>
    <xf numFmtId="0" fontId="0" fillId="0" borderId="3" xfId="0" applyBorder="1"/>
    <xf numFmtId="176" fontId="0" fillId="0" borderId="4" xfId="0" applyNumberFormat="1" applyBorder="1"/>
    <xf numFmtId="177" fontId="0" fillId="0" borderId="4" xfId="0" applyNumberFormat="1" applyBorder="1"/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6" xfId="0" applyBorder="1"/>
    <xf numFmtId="0" fontId="0" fillId="0" borderId="15" xfId="0" applyBorder="1"/>
    <xf numFmtId="0" fontId="0" fillId="0" borderId="8" xfId="0" applyBorder="1"/>
    <xf numFmtId="0" fontId="0" fillId="0" borderId="16" xfId="0" applyBorder="1"/>
    <xf numFmtId="0" fontId="0" fillId="0" borderId="4" xfId="0" applyBorder="1"/>
    <xf numFmtId="0" fontId="0" fillId="0" borderId="14" xfId="0" applyBorder="1"/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4" xfId="0" applyBorder="1" applyAlignment="1">
      <alignment vertical="center"/>
    </xf>
    <xf numFmtId="9" fontId="0" fillId="0" borderId="22" xfId="0" applyNumberFormat="1" applyBorder="1" applyAlignment="1">
      <alignment horizontal="center" vertical="center"/>
    </xf>
    <xf numFmtId="9" fontId="0" fillId="0" borderId="23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178" fontId="0" fillId="0" borderId="8" xfId="0" applyNumberFormat="1" applyBorder="1" applyAlignment="1">
      <alignment horizontal="center" vertical="center" wrapText="1"/>
    </xf>
    <xf numFmtId="178" fontId="0" fillId="0" borderId="8" xfId="0" applyNumberFormat="1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4">
    <dxf>
      <font>
        <b val="1"/>
        <i val="0"/>
        <color indexed="10"/>
      </font>
    </dxf>
    <dxf>
      <font>
        <b val="1"/>
        <i val="0"/>
        <color indexed="12"/>
      </font>
    </dxf>
    <dxf>
      <font>
        <b val="0"/>
        <i val="0"/>
        <color indexed="10"/>
      </font>
    </dxf>
    <dxf>
      <font>
        <b val="0"/>
        <i val="0"/>
        <color indexed="12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C4" sqref="C4:H4"/>
    </sheetView>
  </sheetViews>
  <sheetFormatPr defaultColWidth="9" defaultRowHeight="13.5" outlineLevelCol="7"/>
  <cols>
    <col min="1" max="1" width="13.625" style="26" customWidth="1"/>
    <col min="2" max="2" width="15.5" style="26" customWidth="1"/>
    <col min="3" max="3" width="12.25" style="26" customWidth="1"/>
    <col min="4" max="8" width="13.625" style="26" customWidth="1"/>
    <col min="9" max="16384" width="9" style="26"/>
  </cols>
  <sheetData>
    <row r="1" ht="18" customHeight="1" spans="1:8">
      <c r="A1" s="27" t="s">
        <v>0</v>
      </c>
      <c r="B1" s="27"/>
      <c r="C1" s="27"/>
      <c r="D1" s="27"/>
      <c r="E1" s="27"/>
      <c r="F1" s="27"/>
      <c r="G1" s="27"/>
      <c r="H1" s="27"/>
    </row>
    <row r="2" ht="18" customHeight="1" spans="1:8">
      <c r="A2" s="28" t="s">
        <v>1</v>
      </c>
      <c r="B2" s="29"/>
      <c r="C2" s="30" t="s">
        <v>2</v>
      </c>
      <c r="D2" s="31"/>
      <c r="E2" s="31"/>
      <c r="F2" s="31"/>
      <c r="G2" s="31"/>
      <c r="H2" s="32"/>
    </row>
    <row r="3" ht="18" customHeight="1" spans="1:8">
      <c r="A3" s="33" t="s">
        <v>3</v>
      </c>
      <c r="B3" s="34"/>
      <c r="C3" s="35" t="s">
        <v>4</v>
      </c>
      <c r="D3" s="36"/>
      <c r="E3" s="36"/>
      <c r="F3" s="36"/>
      <c r="G3" s="36"/>
      <c r="H3" s="37"/>
    </row>
    <row r="4" ht="18" customHeight="1" spans="1:8">
      <c r="A4" s="33" t="s">
        <v>5</v>
      </c>
      <c r="B4" s="34"/>
      <c r="C4" s="35" t="s">
        <v>6</v>
      </c>
      <c r="D4" s="36"/>
      <c r="E4" s="36"/>
      <c r="F4" s="36"/>
      <c r="G4" s="36"/>
      <c r="H4" s="37"/>
    </row>
    <row r="5" ht="18" customHeight="1" spans="1:8">
      <c r="A5" s="33" t="s">
        <v>7</v>
      </c>
      <c r="B5" s="34"/>
      <c r="C5" s="38">
        <v>45566</v>
      </c>
      <c r="D5" s="34"/>
      <c r="E5" s="39" t="s">
        <v>8</v>
      </c>
      <c r="F5" s="40" t="s">
        <v>9</v>
      </c>
      <c r="G5" s="36"/>
      <c r="H5" s="37"/>
    </row>
    <row r="6" ht="18" customHeight="1" spans="1:8">
      <c r="A6" s="33" t="s">
        <v>10</v>
      </c>
      <c r="B6" s="34"/>
      <c r="C6" s="35" t="s">
        <v>11</v>
      </c>
      <c r="D6" s="34"/>
      <c r="E6" s="39" t="s">
        <v>12</v>
      </c>
      <c r="F6" s="35">
        <v>20220909</v>
      </c>
      <c r="G6" s="36"/>
      <c r="H6" s="37"/>
    </row>
    <row r="7" ht="18" customHeight="1" spans="1:8">
      <c r="A7" s="33" t="s">
        <v>13</v>
      </c>
      <c r="B7" s="34"/>
      <c r="C7" s="41">
        <v>223.04</v>
      </c>
      <c r="D7" s="42" t="s">
        <v>14</v>
      </c>
      <c r="E7" s="39" t="s">
        <v>15</v>
      </c>
      <c r="F7" s="35">
        <v>520.81</v>
      </c>
      <c r="G7" s="36"/>
      <c r="H7" s="43" t="s">
        <v>14</v>
      </c>
    </row>
    <row r="8" ht="18" customHeight="1" spans="1:8">
      <c r="A8" s="33" t="s">
        <v>16</v>
      </c>
      <c r="B8" s="34"/>
      <c r="C8" s="41">
        <v>790.73</v>
      </c>
      <c r="D8" s="42" t="s">
        <v>17</v>
      </c>
      <c r="E8" s="39" t="s">
        <v>18</v>
      </c>
      <c r="F8" s="35">
        <v>0.66</v>
      </c>
      <c r="G8" s="36"/>
      <c r="H8" s="37"/>
    </row>
    <row r="9" ht="18" customHeight="1" spans="1:8">
      <c r="A9" s="33" t="s">
        <v>19</v>
      </c>
      <c r="B9" s="34"/>
      <c r="C9" s="35">
        <v>0</v>
      </c>
      <c r="D9" s="34"/>
      <c r="E9" s="39" t="s">
        <v>20</v>
      </c>
      <c r="F9" s="44">
        <v>0.2</v>
      </c>
      <c r="G9" s="45"/>
      <c r="H9" s="46"/>
    </row>
    <row r="10" ht="18" customHeight="1" spans="1:8">
      <c r="A10" s="47" t="s">
        <v>21</v>
      </c>
      <c r="B10" s="48"/>
      <c r="C10" s="48"/>
      <c r="D10" s="48" t="s">
        <v>22</v>
      </c>
      <c r="E10" s="48"/>
      <c r="F10" s="48" t="s">
        <v>23</v>
      </c>
      <c r="G10" s="48"/>
      <c r="H10" s="49" t="s">
        <v>24</v>
      </c>
    </row>
    <row r="11" ht="27" spans="1:8">
      <c r="A11" s="47" t="s">
        <v>25</v>
      </c>
      <c r="B11" s="48" t="s">
        <v>26</v>
      </c>
      <c r="C11" s="48" t="s">
        <v>27</v>
      </c>
      <c r="D11" s="50" t="s">
        <v>28</v>
      </c>
      <c r="E11" s="50" t="s">
        <v>29</v>
      </c>
      <c r="F11" s="50" t="s">
        <v>28</v>
      </c>
      <c r="G11" s="50" t="s">
        <v>29</v>
      </c>
      <c r="H11" s="49"/>
    </row>
    <row r="12" ht="18.75" customHeight="1" spans="1:8">
      <c r="A12" s="51" t="s">
        <v>30</v>
      </c>
      <c r="B12" s="52" t="s">
        <v>31</v>
      </c>
      <c r="C12" s="53">
        <v>0.11</v>
      </c>
      <c r="D12" s="54">
        <v>3</v>
      </c>
      <c r="E12" s="54">
        <v>0.35</v>
      </c>
      <c r="F12" s="55">
        <v>3</v>
      </c>
      <c r="G12" s="54">
        <v>0.45</v>
      </c>
      <c r="H12" s="56" t="str">
        <f>IF(AND(OR(D12="－",D12&lt;=F12),OR(E12="－",E12&lt;=G12)),"满足","不满足")</f>
        <v>满足</v>
      </c>
    </row>
    <row r="13" ht="18.75" customHeight="1" spans="1:8">
      <c r="A13" s="51" t="s">
        <v>32</v>
      </c>
      <c r="B13" s="52" t="s">
        <v>33</v>
      </c>
      <c r="C13" s="57" t="s">
        <v>34</v>
      </c>
      <c r="D13" s="57" t="s">
        <v>34</v>
      </c>
      <c r="E13" s="57" t="s">
        <v>34</v>
      </c>
      <c r="F13" s="55">
        <v>3</v>
      </c>
      <c r="G13" s="54">
        <v>0.45</v>
      </c>
      <c r="H13" s="56" t="str">
        <f>IF(AND(OR(D13="－",D13&lt;=F13),OR(E13="－",E13&lt;=G13)),"满足","不满足")</f>
        <v>满足</v>
      </c>
    </row>
    <row r="14" ht="18.75" customHeight="1" spans="1:8">
      <c r="A14" s="51" t="s">
        <v>35</v>
      </c>
      <c r="B14" s="52" t="s">
        <v>36</v>
      </c>
      <c r="C14" s="53">
        <v>0.14</v>
      </c>
      <c r="D14" s="54">
        <v>3</v>
      </c>
      <c r="E14" s="54">
        <v>0.35</v>
      </c>
      <c r="F14" s="55">
        <v>3</v>
      </c>
      <c r="G14" s="54">
        <v>0.45</v>
      </c>
      <c r="H14" s="56" t="str">
        <f>IF(AND(OR(D14="－",D14&lt;=F14),OR(E14="－",E14&lt;=G14)),"满足","不满足")</f>
        <v>满足</v>
      </c>
    </row>
    <row r="15" ht="18.75" customHeight="1" spans="1:8">
      <c r="A15" s="51" t="s">
        <v>37</v>
      </c>
      <c r="B15" s="52" t="s">
        <v>38</v>
      </c>
      <c r="C15" s="57" t="s">
        <v>34</v>
      </c>
      <c r="D15" s="57" t="s">
        <v>34</v>
      </c>
      <c r="E15" s="57" t="s">
        <v>34</v>
      </c>
      <c r="F15" s="55">
        <v>3</v>
      </c>
      <c r="G15" s="54">
        <v>0.45</v>
      </c>
      <c r="H15" s="56" t="str">
        <f>IF(AND(OR(D15="－",D15&lt;=F15),OR(E15="－",E15&lt;=G15)),"满足","不满足")</f>
        <v>满足</v>
      </c>
    </row>
    <row r="16" ht="18.75" customHeight="1" spans="1:8">
      <c r="A16" s="58" t="s">
        <v>39</v>
      </c>
      <c r="B16" s="50"/>
      <c r="C16" s="50"/>
      <c r="D16" s="57" t="s">
        <v>34</v>
      </c>
      <c r="E16" s="57" t="s">
        <v>34</v>
      </c>
      <c r="F16" s="55">
        <v>3</v>
      </c>
      <c r="G16" s="48">
        <v>0.35</v>
      </c>
      <c r="H16" s="56" t="str">
        <f>IF(AND(OR(D16="－",D16&lt;=F16),OR(E16="－",E16&lt;=G16)),"满足","不满足")</f>
        <v>满足</v>
      </c>
    </row>
    <row r="17" ht="18.75" customHeight="1" spans="1:8">
      <c r="A17" s="58" t="s">
        <v>40</v>
      </c>
      <c r="B17" s="50"/>
      <c r="C17" s="50"/>
      <c r="D17" s="57">
        <v>0.59</v>
      </c>
      <c r="E17" s="48" t="s">
        <v>41</v>
      </c>
      <c r="F17" s="55">
        <v>0.6</v>
      </c>
      <c r="G17" s="48" t="s">
        <v>41</v>
      </c>
      <c r="H17" s="56" t="str">
        <f>IF(OR(D17="－",D17&lt;=F17),"满足","不满足")</f>
        <v>满足</v>
      </c>
    </row>
    <row r="18" ht="18.75" customHeight="1" spans="1:8">
      <c r="A18" s="58" t="s">
        <v>42</v>
      </c>
      <c r="B18" s="50"/>
      <c r="C18" s="50"/>
      <c r="D18" s="57">
        <v>0.93</v>
      </c>
      <c r="E18" s="48" t="s">
        <v>41</v>
      </c>
      <c r="F18" s="55">
        <v>1</v>
      </c>
      <c r="G18" s="48" t="s">
        <v>41</v>
      </c>
      <c r="H18" s="56" t="str">
        <f>IF(OR(D18="－",D18&lt;=F18),"满足","不满足")</f>
        <v>满足</v>
      </c>
    </row>
    <row r="19" ht="27" customHeight="1" spans="1:8">
      <c r="A19" s="58" t="s">
        <v>43</v>
      </c>
      <c r="B19" s="50"/>
      <c r="C19" s="50"/>
      <c r="D19" s="57" t="s">
        <v>34</v>
      </c>
      <c r="E19" s="48" t="s">
        <v>41</v>
      </c>
      <c r="F19" s="55">
        <v>1</v>
      </c>
      <c r="G19" s="48" t="s">
        <v>41</v>
      </c>
      <c r="H19" s="56" t="str">
        <f>IF(OR(D19="－",D19&lt;=F19),"满足","不满足")</f>
        <v>满足</v>
      </c>
    </row>
    <row r="20" ht="19.5" customHeight="1" spans="1:8">
      <c r="A20" s="59" t="s">
        <v>44</v>
      </c>
      <c r="B20" s="60"/>
      <c r="C20" s="61"/>
      <c r="D20" s="62" t="s">
        <v>45</v>
      </c>
      <c r="E20" s="62"/>
      <c r="F20" s="62"/>
      <c r="G20" s="62" t="str">
        <f>IF(COUNTIF(H12:H19,"不满足")=0,"满足","不满足")</f>
        <v>满足</v>
      </c>
      <c r="H20" s="63"/>
    </row>
    <row r="21" spans="1:8">
      <c r="A21" s="64"/>
      <c r="B21" s="64"/>
      <c r="C21" s="64"/>
      <c r="D21" s="64"/>
      <c r="E21" s="64"/>
      <c r="F21" s="64"/>
      <c r="G21" s="64"/>
      <c r="H21" s="64"/>
    </row>
    <row r="22" spans="1:8">
      <c r="A22" s="65"/>
      <c r="B22" s="65"/>
      <c r="C22" s="65"/>
      <c r="D22" s="65"/>
      <c r="E22" s="65"/>
      <c r="F22" s="65"/>
      <c r="G22" s="65"/>
      <c r="H22" s="65"/>
    </row>
    <row r="23" spans="1:8">
      <c r="A23" s="65"/>
      <c r="B23" s="65"/>
      <c r="C23" s="65"/>
      <c r="D23" s="65"/>
      <c r="E23" s="65"/>
      <c r="F23" s="65"/>
      <c r="G23" s="65"/>
      <c r="H23" s="65"/>
    </row>
    <row r="24" spans="1:8">
      <c r="A24" s="65"/>
      <c r="B24" s="65"/>
      <c r="C24" s="65"/>
      <c r="D24" s="65"/>
      <c r="E24" s="65"/>
      <c r="F24" s="65"/>
      <c r="G24" s="65"/>
      <c r="H24" s="65"/>
    </row>
    <row r="25" spans="1:8">
      <c r="A25" s="65"/>
      <c r="B25" s="65"/>
      <c r="C25" s="65"/>
      <c r="D25" s="65"/>
      <c r="E25" s="65"/>
      <c r="F25" s="65"/>
      <c r="G25" s="65"/>
      <c r="H25" s="65"/>
    </row>
  </sheetData>
  <mergeCells count="31">
    <mergeCell ref="A1:H1"/>
    <mergeCell ref="A2:B2"/>
    <mergeCell ref="C2:H2"/>
    <mergeCell ref="A3:B3"/>
    <mergeCell ref="C3:H3"/>
    <mergeCell ref="A4:B4"/>
    <mergeCell ref="C4:H4"/>
    <mergeCell ref="A5:B5"/>
    <mergeCell ref="C5:D5"/>
    <mergeCell ref="F5:H5"/>
    <mergeCell ref="A6:B6"/>
    <mergeCell ref="C6:D6"/>
    <mergeCell ref="F6:H6"/>
    <mergeCell ref="A7:B7"/>
    <mergeCell ref="F7:G7"/>
    <mergeCell ref="A8:B8"/>
    <mergeCell ref="F8:H8"/>
    <mergeCell ref="A9:B9"/>
    <mergeCell ref="C9:D9"/>
    <mergeCell ref="F9:H9"/>
    <mergeCell ref="A10:C10"/>
    <mergeCell ref="D10:E10"/>
    <mergeCell ref="F10:G10"/>
    <mergeCell ref="A16:C16"/>
    <mergeCell ref="A17:C17"/>
    <mergeCell ref="A18:C18"/>
    <mergeCell ref="A19:C19"/>
    <mergeCell ref="A20:C20"/>
    <mergeCell ref="D20:F20"/>
    <mergeCell ref="G20:H20"/>
    <mergeCell ref="H10:H11"/>
  </mergeCells>
  <conditionalFormatting sqref="G20:H20">
    <cfRule type="expression" dxfId="0" priority="5" stopIfTrue="1">
      <formula>G20="不满足"</formula>
    </cfRule>
    <cfRule type="expression" dxfId="1" priority="6" stopIfTrue="1">
      <formula>G20="满足"</formula>
    </cfRule>
  </conditionalFormatting>
  <conditionalFormatting sqref="H12:H19">
    <cfRule type="expression" dxfId="2" priority="1" stopIfTrue="1">
      <formula>H12="不满足"</formula>
    </cfRule>
    <cfRule type="expression" dxfId="3" priority="2" stopIfTrue="1">
      <formula>H12="满足"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U1" sqref="U1"/>
    </sheetView>
  </sheetViews>
  <sheetFormatPr defaultColWidth="9" defaultRowHeight="13.5"/>
  <cols>
    <col min="10" max="10" width="10" customWidth="1"/>
  </cols>
  <sheetData>
    <row r="1" spans="1:20">
      <c r="A1" s="1" t="s">
        <v>27</v>
      </c>
      <c r="B1" s="2" t="s">
        <v>46</v>
      </c>
      <c r="C1" s="2"/>
      <c r="D1" s="2" t="s">
        <v>47</v>
      </c>
      <c r="E1" s="2"/>
      <c r="F1" s="2" t="s">
        <v>48</v>
      </c>
      <c r="G1" s="2"/>
      <c r="H1" s="2" t="s">
        <v>49</v>
      </c>
      <c r="I1" s="2"/>
      <c r="J1" s="2" t="s">
        <v>50</v>
      </c>
      <c r="K1" s="2" t="s">
        <v>51</v>
      </c>
      <c r="L1" s="2"/>
      <c r="M1" s="14" t="s">
        <v>52</v>
      </c>
      <c r="N1" s="15" t="s">
        <v>53</v>
      </c>
      <c r="O1" s="16"/>
      <c r="P1" s="14" t="s">
        <v>54</v>
      </c>
      <c r="Q1" s="15" t="s">
        <v>55</v>
      </c>
      <c r="R1" s="16"/>
      <c r="S1" s="2"/>
      <c r="T1" s="18"/>
    </row>
    <row r="2" ht="14.25" spans="1:20">
      <c r="A2" s="3"/>
      <c r="B2" s="4" t="s">
        <v>56</v>
      </c>
      <c r="C2" s="4" t="s">
        <v>57</v>
      </c>
      <c r="D2" s="4" t="s">
        <v>56</v>
      </c>
      <c r="E2" s="4" t="s">
        <v>57</v>
      </c>
      <c r="F2" s="4" t="s">
        <v>56</v>
      </c>
      <c r="G2" s="4" t="s">
        <v>57</v>
      </c>
      <c r="H2" s="4" t="s">
        <v>58</v>
      </c>
      <c r="I2" s="4" t="s">
        <v>59</v>
      </c>
      <c r="J2" s="4"/>
      <c r="K2" s="4" t="s">
        <v>58</v>
      </c>
      <c r="L2" s="4" t="s">
        <v>59</v>
      </c>
      <c r="M2" s="17"/>
      <c r="N2" s="4" t="s">
        <v>58</v>
      </c>
      <c r="O2" s="4" t="s">
        <v>59</v>
      </c>
      <c r="P2" s="17"/>
      <c r="Q2" s="4" t="s">
        <v>58</v>
      </c>
      <c r="R2" s="4" t="s">
        <v>59</v>
      </c>
      <c r="S2" s="4"/>
      <c r="T2" s="19"/>
    </row>
    <row r="3" spans="1:20">
      <c r="A3" s="5">
        <v>0</v>
      </c>
      <c r="B3" s="6">
        <v>2.7</v>
      </c>
      <c r="C3" s="6">
        <v>2.5</v>
      </c>
      <c r="D3" s="6">
        <v>2.9</v>
      </c>
      <c r="E3" s="6">
        <v>2.7</v>
      </c>
      <c r="F3" s="6">
        <v>3</v>
      </c>
      <c r="G3" s="6">
        <v>2.8</v>
      </c>
      <c r="H3" s="7"/>
      <c r="I3" s="7"/>
      <c r="J3" s="6">
        <v>3.5</v>
      </c>
      <c r="K3" s="7"/>
      <c r="L3" s="7"/>
      <c r="M3" s="6">
        <v>5.2</v>
      </c>
      <c r="N3" s="7">
        <v>0.52</v>
      </c>
      <c r="O3" s="7"/>
      <c r="P3" s="6">
        <v>5.2</v>
      </c>
      <c r="Q3" s="7"/>
      <c r="R3" s="7"/>
      <c r="S3" s="20"/>
      <c r="T3" s="21"/>
    </row>
    <row r="4" spans="1:20">
      <c r="A4" s="8">
        <v>0.201</v>
      </c>
      <c r="B4" s="9">
        <v>2.5</v>
      </c>
      <c r="C4" s="9">
        <v>2.3</v>
      </c>
      <c r="D4" s="9">
        <v>2.6</v>
      </c>
      <c r="E4" s="9">
        <v>2.4</v>
      </c>
      <c r="F4" s="9">
        <v>2.7</v>
      </c>
      <c r="G4" s="9">
        <v>2.5</v>
      </c>
      <c r="H4" s="10">
        <v>0.52</v>
      </c>
      <c r="I4" s="10"/>
      <c r="J4" s="9">
        <v>3</v>
      </c>
      <c r="K4" s="10">
        <v>0.44</v>
      </c>
      <c r="L4" s="10">
        <v>0.48</v>
      </c>
      <c r="M4" s="9">
        <v>4</v>
      </c>
      <c r="N4" s="10">
        <v>0.44</v>
      </c>
      <c r="O4" s="10">
        <v>0.52</v>
      </c>
      <c r="P4" s="9">
        <v>4</v>
      </c>
      <c r="Q4" s="10">
        <v>0.44</v>
      </c>
      <c r="R4" s="10">
        <v>0.48</v>
      </c>
      <c r="S4" s="22"/>
      <c r="T4" s="23"/>
    </row>
    <row r="5" spans="1:20">
      <c r="A5" s="8">
        <v>0.301</v>
      </c>
      <c r="B5" s="9">
        <v>2.2</v>
      </c>
      <c r="C5" s="9">
        <v>2</v>
      </c>
      <c r="D5" s="9">
        <v>2.3</v>
      </c>
      <c r="E5" s="9">
        <v>2.1</v>
      </c>
      <c r="F5" s="9">
        <v>2.4</v>
      </c>
      <c r="G5" s="9">
        <v>2.2</v>
      </c>
      <c r="H5" s="10">
        <v>0.48</v>
      </c>
      <c r="I5" s="10"/>
      <c r="J5" s="9">
        <v>2.6</v>
      </c>
      <c r="K5" s="10">
        <v>0.4</v>
      </c>
      <c r="L5" s="10">
        <v>0.44</v>
      </c>
      <c r="M5" s="9">
        <v>3</v>
      </c>
      <c r="N5" s="10">
        <v>0.35</v>
      </c>
      <c r="O5" s="10">
        <v>0.44</v>
      </c>
      <c r="P5" s="9">
        <v>3</v>
      </c>
      <c r="Q5" s="10">
        <v>0.4</v>
      </c>
      <c r="R5" s="10">
        <v>0.44</v>
      </c>
      <c r="S5" s="22"/>
      <c r="T5" s="23"/>
    </row>
    <row r="6" spans="1:20">
      <c r="A6" s="8">
        <v>0.401</v>
      </c>
      <c r="B6" s="9">
        <v>1.9</v>
      </c>
      <c r="C6" s="9">
        <v>1.7</v>
      </c>
      <c r="D6" s="9">
        <v>2</v>
      </c>
      <c r="E6" s="9">
        <v>1.7</v>
      </c>
      <c r="F6" s="9">
        <v>2.2</v>
      </c>
      <c r="G6" s="9">
        <v>1.9</v>
      </c>
      <c r="H6" s="10">
        <v>0.43</v>
      </c>
      <c r="I6" s="10"/>
      <c r="J6" s="9">
        <v>2.4</v>
      </c>
      <c r="K6" s="10">
        <v>0.35</v>
      </c>
      <c r="L6" s="10">
        <v>0.4</v>
      </c>
      <c r="M6" s="9">
        <v>2.7</v>
      </c>
      <c r="N6" s="10">
        <v>0.35</v>
      </c>
      <c r="O6" s="10">
        <v>0.4</v>
      </c>
      <c r="P6" s="9">
        <v>2.7</v>
      </c>
      <c r="Q6" s="10">
        <v>0.35</v>
      </c>
      <c r="R6" s="10">
        <v>0.4</v>
      </c>
      <c r="S6" s="22"/>
      <c r="T6" s="23"/>
    </row>
    <row r="7" spans="1:20">
      <c r="A7" s="8">
        <v>0.501</v>
      </c>
      <c r="B7" s="9">
        <v>1.6</v>
      </c>
      <c r="C7" s="9">
        <v>1.4</v>
      </c>
      <c r="D7" s="9">
        <v>1.7</v>
      </c>
      <c r="E7" s="9">
        <v>1.5</v>
      </c>
      <c r="F7" s="9">
        <v>2</v>
      </c>
      <c r="G7" s="9">
        <v>1.7</v>
      </c>
      <c r="H7" s="10">
        <v>0.4</v>
      </c>
      <c r="I7" s="10"/>
      <c r="J7" s="9">
        <v>2.2</v>
      </c>
      <c r="K7" s="10">
        <v>0.35</v>
      </c>
      <c r="L7" s="10">
        <v>0.4</v>
      </c>
      <c r="M7" s="9">
        <v>2.5</v>
      </c>
      <c r="N7" s="10">
        <v>0.26</v>
      </c>
      <c r="O7" s="10">
        <v>0.35</v>
      </c>
      <c r="P7" s="9">
        <v>2.5</v>
      </c>
      <c r="Q7" s="10">
        <v>0.35</v>
      </c>
      <c r="R7" s="10">
        <v>0.4</v>
      </c>
      <c r="S7" s="22"/>
      <c r="T7" s="23"/>
    </row>
    <row r="8" spans="1:20">
      <c r="A8" s="8">
        <v>0.601</v>
      </c>
      <c r="B8" s="9">
        <v>1.5</v>
      </c>
      <c r="C8" s="9">
        <v>1.4</v>
      </c>
      <c r="D8" s="9">
        <v>1.7</v>
      </c>
      <c r="E8" s="9">
        <v>1.5</v>
      </c>
      <c r="F8" s="9">
        <v>1.9</v>
      </c>
      <c r="G8" s="9">
        <v>1.7</v>
      </c>
      <c r="H8" s="10">
        <v>0.35</v>
      </c>
      <c r="I8" s="10">
        <v>0.6</v>
      </c>
      <c r="J8" s="9">
        <v>2.2</v>
      </c>
      <c r="K8" s="10">
        <v>0.3</v>
      </c>
      <c r="L8" s="10">
        <v>0.35</v>
      </c>
      <c r="M8" s="9">
        <v>2.5</v>
      </c>
      <c r="N8" s="10">
        <v>0.24</v>
      </c>
      <c r="O8" s="10">
        <v>0.3</v>
      </c>
      <c r="P8" s="9">
        <v>2.5</v>
      </c>
      <c r="Q8" s="10">
        <v>0.3</v>
      </c>
      <c r="R8" s="10">
        <v>0.35</v>
      </c>
      <c r="S8" s="22"/>
      <c r="T8" s="23"/>
    </row>
    <row r="9" spans="1:20">
      <c r="A9" s="8">
        <v>0.701</v>
      </c>
      <c r="B9" s="9">
        <v>1.4</v>
      </c>
      <c r="C9" s="9">
        <v>1.3</v>
      </c>
      <c r="D9" s="9">
        <v>1.5</v>
      </c>
      <c r="E9" s="9">
        <v>1.4</v>
      </c>
      <c r="F9" s="9">
        <v>1.6</v>
      </c>
      <c r="G9" s="9">
        <v>1.5</v>
      </c>
      <c r="H9" s="10">
        <v>0.35</v>
      </c>
      <c r="I9" s="10">
        <v>0.52</v>
      </c>
      <c r="J9" s="9">
        <v>2</v>
      </c>
      <c r="K9" s="10">
        <v>0.26</v>
      </c>
      <c r="L9" s="10">
        <v>0.35</v>
      </c>
      <c r="M9" s="9">
        <v>2.5</v>
      </c>
      <c r="N9" s="10">
        <v>0.22</v>
      </c>
      <c r="O9" s="10">
        <v>0.26</v>
      </c>
      <c r="P9" s="9">
        <v>2.5</v>
      </c>
      <c r="Q9" s="10">
        <v>0.26</v>
      </c>
      <c r="R9" s="10">
        <v>0.35</v>
      </c>
      <c r="S9" s="22"/>
      <c r="T9" s="23"/>
    </row>
    <row r="10" spans="1:20">
      <c r="A10" s="8">
        <v>0.801</v>
      </c>
      <c r="B10" s="9">
        <v>1.3</v>
      </c>
      <c r="C10" s="9">
        <v>1.2</v>
      </c>
      <c r="D10" s="9">
        <v>1.4</v>
      </c>
      <c r="E10" s="9">
        <v>1.3</v>
      </c>
      <c r="F10" s="9">
        <v>1.5</v>
      </c>
      <c r="G10" s="9">
        <v>1.4</v>
      </c>
      <c r="H10" s="10">
        <v>0.3</v>
      </c>
      <c r="I10" s="10">
        <v>0.52</v>
      </c>
      <c r="J10" s="9">
        <v>1.8</v>
      </c>
      <c r="K10" s="10">
        <v>0.24</v>
      </c>
      <c r="L10" s="10">
        <v>0.3</v>
      </c>
      <c r="M10" s="9">
        <v>2</v>
      </c>
      <c r="N10" s="10">
        <v>0.18</v>
      </c>
      <c r="O10" s="10">
        <v>0.26</v>
      </c>
      <c r="P10" s="9">
        <v>2</v>
      </c>
      <c r="Q10" s="10">
        <v>0.24</v>
      </c>
      <c r="R10" s="10">
        <v>0.3</v>
      </c>
      <c r="S10" s="22"/>
      <c r="T10" s="23"/>
    </row>
    <row r="11" ht="14.25" spans="1:20">
      <c r="A11" s="11">
        <v>1</v>
      </c>
      <c r="B11" s="12"/>
      <c r="C11" s="12"/>
      <c r="D11" s="12"/>
      <c r="E11" s="12"/>
      <c r="F11" s="12"/>
      <c r="G11" s="12"/>
      <c r="H11" s="13"/>
      <c r="I11" s="13"/>
      <c r="J11" s="12"/>
      <c r="K11" s="13"/>
      <c r="L11" s="13"/>
      <c r="M11" s="12"/>
      <c r="N11" s="13"/>
      <c r="O11" s="13"/>
      <c r="P11" s="12"/>
      <c r="Q11" s="13"/>
      <c r="R11" s="13"/>
      <c r="S11" s="24"/>
      <c r="T11" s="25"/>
    </row>
    <row r="21" spans="1:2">
      <c r="A21" t="s">
        <v>60</v>
      </c>
      <c r="B21" t="s">
        <v>60</v>
      </c>
    </row>
    <row r="22" spans="1:2">
      <c r="A22" t="s">
        <v>61</v>
      </c>
      <c r="B22" t="s">
        <v>61</v>
      </c>
    </row>
  </sheetData>
  <mergeCells count="11">
    <mergeCell ref="B1:C1"/>
    <mergeCell ref="D1:E1"/>
    <mergeCell ref="F1:G1"/>
    <mergeCell ref="H1:I1"/>
    <mergeCell ref="K1:L1"/>
    <mergeCell ref="N1:O1"/>
    <mergeCell ref="Q1:R1"/>
    <mergeCell ref="A1:A2"/>
    <mergeCell ref="J1:J2"/>
    <mergeCell ref="M1:M2"/>
    <mergeCell ref="P1:P2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附录C</vt:lpstr>
      <vt:lpstr>Para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小蜗牛</cp:lastModifiedBy>
  <dcterms:created xsi:type="dcterms:W3CDTF">2006-09-16T00:00:00Z</dcterms:created>
  <dcterms:modified xsi:type="dcterms:W3CDTF">2024-09-29T03:21:24Z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3A1AEB8A6D9E4913B6D65B3C3CC1A152_12</vt:lpwstr>
  </property>
  <property fmtid="{D5CDD505-2E9C-101B-9397-08002B2CF9AE}" pid="3" name="KSOProductBuildVer">
    <vt:lpwstr>2052-12.1.0.18276</vt:lpwstr>
  </property>
</Properties>
</file>